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 iterateDelta="1E-4"/>
</workbook>
</file>

<file path=xl/calcChain.xml><?xml version="1.0" encoding="utf-8"?>
<calcChain xmlns="http://schemas.openxmlformats.org/spreadsheetml/2006/main">
  <c r="H36" i="1" l="1"/>
  <c r="O33" i="1" l="1"/>
  <c r="M33" i="1"/>
  <c r="I33" i="1" l="1"/>
  <c r="I34" i="1"/>
  <c r="I29" i="1"/>
  <c r="I26" i="1"/>
  <c r="I27" i="1"/>
  <c r="H23" i="1"/>
  <c r="I23" i="1" s="1"/>
  <c r="H22" i="1"/>
  <c r="I22" i="1" s="1"/>
  <c r="H20" i="1"/>
  <c r="I20" i="1" s="1"/>
  <c r="H19" i="1"/>
  <c r="I19" i="1" s="1"/>
  <c r="H17" i="1"/>
  <c r="I17" i="1" s="1"/>
  <c r="E39" i="1"/>
  <c r="D39" i="1"/>
  <c r="O11" i="1" l="1"/>
  <c r="O12" i="1"/>
  <c r="O13" i="1"/>
  <c r="O14" i="1"/>
  <c r="O15" i="1"/>
  <c r="O16" i="1"/>
  <c r="O18" i="1"/>
  <c r="O21" i="1"/>
  <c r="O24" i="1"/>
  <c r="O25" i="1"/>
  <c r="O28" i="1"/>
  <c r="O30" i="1"/>
  <c r="O31" i="1"/>
  <c r="O32" i="1"/>
  <c r="O35" i="1"/>
  <c r="O36" i="1"/>
  <c r="M11" i="1"/>
  <c r="M12" i="1"/>
  <c r="M13" i="1"/>
  <c r="M14" i="1"/>
  <c r="M15" i="1"/>
  <c r="M16" i="1"/>
  <c r="M18" i="1"/>
  <c r="M21" i="1"/>
  <c r="M24" i="1"/>
  <c r="M25" i="1"/>
  <c r="M28" i="1"/>
  <c r="M30" i="1"/>
  <c r="M31" i="1"/>
  <c r="M32" i="1"/>
  <c r="M35" i="1"/>
  <c r="M36" i="1"/>
  <c r="P39" i="1"/>
  <c r="N39" i="1"/>
  <c r="F39" i="1"/>
  <c r="H39" i="1" s="1"/>
  <c r="G39" i="1"/>
  <c r="L39" i="1"/>
  <c r="K39" i="1"/>
  <c r="M39" i="1" l="1"/>
  <c r="O39" i="1"/>
  <c r="O10" i="1"/>
  <c r="M10" i="1"/>
  <c r="H11" i="1"/>
  <c r="H12" i="1"/>
  <c r="I12" i="1" s="1"/>
  <c r="H13" i="1"/>
  <c r="I13" i="1" s="1"/>
  <c r="H14" i="1"/>
  <c r="I14" i="1" s="1"/>
  <c r="H15" i="1"/>
  <c r="I15" i="1" s="1"/>
  <c r="H16" i="1"/>
  <c r="I16" i="1" s="1"/>
  <c r="H18" i="1"/>
  <c r="I18" i="1" s="1"/>
  <c r="H21" i="1"/>
  <c r="I21" i="1" s="1"/>
  <c r="H24" i="1"/>
  <c r="I24" i="1" s="1"/>
  <c r="H25" i="1"/>
  <c r="I25" i="1" s="1"/>
  <c r="H28" i="1"/>
  <c r="I28" i="1" s="1"/>
  <c r="H30" i="1"/>
  <c r="I30" i="1" s="1"/>
  <c r="H31" i="1"/>
  <c r="I31" i="1" s="1"/>
  <c r="H32" i="1"/>
  <c r="I32" i="1" s="1"/>
  <c r="H35" i="1"/>
  <c r="I35" i="1" s="1"/>
  <c r="I36" i="1"/>
  <c r="H10" i="1"/>
  <c r="I10" i="1" l="1"/>
  <c r="I39" i="1"/>
  <c r="I11" i="1"/>
</calcChain>
</file>

<file path=xl/sharedStrings.xml><?xml version="1.0" encoding="utf-8"?>
<sst xmlns="http://schemas.openxmlformats.org/spreadsheetml/2006/main" count="49" uniqueCount="39">
  <si>
    <t xml:space="preserve">Наименование </t>
  </si>
  <si>
    <t>Выполнение педагогической нагрузки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</si>
  <si>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</si>
  <si>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</si>
  <si>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</si>
  <si>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</si>
  <si>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</si>
  <si>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</si>
  <si>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</si>
  <si>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</si>
  <si>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</si>
  <si>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</si>
  <si>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</si>
  <si>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t>Химия</t>
  </si>
  <si>
    <r>
      <t xml:space="preserve">Абсолютная </t>
    </r>
    <r>
      <rPr>
        <sz val="12"/>
        <color theme="1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</si>
  <si>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2"/>
        <color theme="1"/>
        <rFont val="Times New Roman"/>
        <family val="1"/>
        <charset val="204"/>
      </rPr>
      <t>%</t>
    </r>
  </si>
  <si>
    <r>
      <t xml:space="preserve">Качественная, </t>
    </r>
    <r>
      <rPr>
        <sz val="12"/>
        <color theme="1"/>
        <rFont val="Times New Roman"/>
        <family val="1"/>
        <charset val="204"/>
      </rPr>
      <t>%</t>
    </r>
  </si>
  <si>
    <t>Число задолженников</t>
  </si>
  <si>
    <t>Годовая пед. нагрузка 2024-2025 (час.)</t>
  </si>
  <si>
    <t>Успеваемость за 2024-2025 уч. год</t>
  </si>
  <si>
    <t>итого по тарификации</t>
  </si>
  <si>
    <t>ЗО, председатель ЦК</t>
  </si>
  <si>
    <t>химия</t>
  </si>
  <si>
    <t xml:space="preserve">химия </t>
  </si>
  <si>
    <t>биология</t>
  </si>
  <si>
    <t xml:space="preserve">биология </t>
  </si>
  <si>
    <t>ХФХФМА</t>
  </si>
  <si>
    <t xml:space="preserve">основы финансовой грамотности </t>
  </si>
  <si>
    <t>экология родного края</t>
  </si>
  <si>
    <t>основы экономики</t>
  </si>
  <si>
    <t>менеджмент</t>
  </si>
  <si>
    <t xml:space="preserve">основы предпринимательства </t>
  </si>
  <si>
    <t>Лист самооценки преподавателя Ширшовой И.С. по учебной работе за 2024-2025 учебный год</t>
  </si>
  <si>
    <t>химия (к)</t>
  </si>
  <si>
    <t>биология (э)</t>
  </si>
  <si>
    <t>биология (к)</t>
  </si>
  <si>
    <t>ХФХФМА (к)</t>
  </si>
  <si>
    <t>ХФХФМА (э)</t>
  </si>
  <si>
    <t>правовое обеспечение  профдеятельности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</si>
</sst>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 inden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41"/>
  <sheetViews>
    <sheetView tabSelected="1" topLeftCell="B1" zoomScale="75" zoomScaleNormal="75" workbookViewId="0">
      <selection activeCell="F36" sqref="F36"/>
    </sheetView>
  </sheetViews>
  <sheetFormatPr defaultRowHeight="15" x14ac:dyDescent="0.25"/>
  <cols>
    <col min="3" max="3" width="19.42578125" customWidth="1"/>
    <col min="4" max="4" width="12.85546875" customWidth="1"/>
    <col min="5" max="5" width="11.140625" customWidth="1"/>
    <col min="11" max="11" width="10.85546875" customWidth="1"/>
    <col min="12" max="12" width="17" customWidth="1"/>
    <col min="13" max="13" width="14.28515625" customWidth="1"/>
    <col min="14" max="14" width="17.85546875" customWidth="1"/>
    <col min="15" max="15" width="11.42578125" customWidth="1"/>
    <col min="16" max="16" width="14.7109375" customWidth="1"/>
  </cols>
  <sheetData>
    <row r="3" spans="2:16" ht="15" customHeight="1" x14ac:dyDescent="0.25">
      <c r="D3" s="19" t="s">
        <v>32</v>
      </c>
      <c r="E3" s="19"/>
      <c r="F3" s="19"/>
      <c r="G3" s="19"/>
      <c r="H3" s="19"/>
      <c r="I3" s="19"/>
      <c r="J3" s="19"/>
      <c r="K3" s="19"/>
      <c r="L3" s="19"/>
    </row>
    <row r="5" spans="2:16" ht="30.75" customHeight="1" x14ac:dyDescent="0.25">
      <c r="B5" s="20" t="s">
        <v>0</v>
      </c>
      <c r="C5" s="20"/>
      <c r="D5" s="20" t="s">
        <v>18</v>
      </c>
      <c r="E5" s="20" t="s">
        <v>1</v>
      </c>
      <c r="F5" s="20"/>
      <c r="G5" s="20"/>
      <c r="H5" s="20"/>
      <c r="I5" s="20"/>
      <c r="J5" s="20" t="s">
        <v>19</v>
      </c>
      <c r="K5" s="20"/>
      <c r="L5" s="20"/>
      <c r="M5" s="20"/>
      <c r="N5" s="20"/>
      <c r="O5" s="20"/>
      <c r="P5" s="21" t="s">
        <v>17</v>
      </c>
    </row>
    <row r="6" spans="2:16" ht="15" customHeight="1" x14ac:dyDescent="0.25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2"/>
    </row>
    <row r="7" spans="2:16" ht="15" customHeight="1" x14ac:dyDescent="0.25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2"/>
    </row>
    <row r="8" spans="2:16" ht="94.5" x14ac:dyDescent="0.25">
      <c r="B8" s="3" t="s">
        <v>2</v>
      </c>
      <c r="C8" s="3" t="s">
        <v>3</v>
      </c>
      <c r="D8" s="3"/>
      <c r="E8" s="3" t="s">
        <v>8</v>
      </c>
      <c r="F8" s="3" t="s">
        <v>9</v>
      </c>
      <c r="G8" s="3" t="s">
        <v>10</v>
      </c>
      <c r="H8" s="3" t="s">
        <v>11</v>
      </c>
      <c r="I8" s="3" t="s">
        <v>4</v>
      </c>
      <c r="J8" s="25" t="s">
        <v>5</v>
      </c>
      <c r="K8" s="3" t="s">
        <v>6</v>
      </c>
      <c r="L8" s="4" t="s">
        <v>14</v>
      </c>
      <c r="M8" s="4" t="s">
        <v>15</v>
      </c>
      <c r="N8" s="4" t="s">
        <v>12</v>
      </c>
      <c r="O8" s="3" t="s">
        <v>16</v>
      </c>
      <c r="P8" s="23"/>
    </row>
    <row r="9" spans="2:16" ht="15.75" x14ac:dyDescent="0.25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2:16" ht="15" customHeight="1" x14ac:dyDescent="0.25">
      <c r="B10" s="1">
        <v>1</v>
      </c>
      <c r="C10" s="5" t="s">
        <v>13</v>
      </c>
      <c r="D10" s="15">
        <v>78</v>
      </c>
      <c r="E10" s="7">
        <v>78</v>
      </c>
      <c r="F10" s="7">
        <v>78</v>
      </c>
      <c r="G10" s="10"/>
      <c r="H10" s="5">
        <f>F10+G10</f>
        <v>78</v>
      </c>
      <c r="I10" s="13">
        <f>H10/E10*100</f>
        <v>100</v>
      </c>
      <c r="J10" s="17">
        <v>11</v>
      </c>
      <c r="K10" s="7">
        <v>24</v>
      </c>
      <c r="L10" s="7">
        <v>16</v>
      </c>
      <c r="M10" s="13">
        <f>L10/K10*100</f>
        <v>66.666666666666657</v>
      </c>
      <c r="N10" s="7">
        <v>9</v>
      </c>
      <c r="O10" s="13">
        <f>N10/K10*100</f>
        <v>37.5</v>
      </c>
      <c r="P10" s="1">
        <v>8</v>
      </c>
    </row>
    <row r="11" spans="2:16" ht="15" customHeight="1" x14ac:dyDescent="0.25">
      <c r="B11" s="1">
        <v>2</v>
      </c>
      <c r="C11" s="5" t="s">
        <v>13</v>
      </c>
      <c r="D11" s="15">
        <v>95</v>
      </c>
      <c r="E11" s="15">
        <v>95</v>
      </c>
      <c r="F11" s="15">
        <v>95</v>
      </c>
      <c r="G11" s="15"/>
      <c r="H11" s="15">
        <f t="shared" ref="H11:H36" si="0">F11+G11</f>
        <v>95</v>
      </c>
      <c r="I11" s="13">
        <f t="shared" ref="I11:I39" si="1">H11/E11*100</f>
        <v>100</v>
      </c>
      <c r="J11" s="17">
        <v>12</v>
      </c>
      <c r="K11" s="16">
        <v>20</v>
      </c>
      <c r="L11" s="16">
        <v>19</v>
      </c>
      <c r="M11" s="13">
        <f t="shared" ref="M11:M39" si="2">L11/K11*100</f>
        <v>95</v>
      </c>
      <c r="N11" s="16">
        <v>18</v>
      </c>
      <c r="O11" s="13">
        <f t="shared" ref="O11:O39" si="3">N11/K11*100</f>
        <v>90</v>
      </c>
      <c r="P11" s="1">
        <v>1</v>
      </c>
    </row>
    <row r="12" spans="2:16" ht="15" customHeight="1" x14ac:dyDescent="0.25">
      <c r="B12" s="1">
        <v>3</v>
      </c>
      <c r="C12" s="5" t="s">
        <v>22</v>
      </c>
      <c r="D12" s="15">
        <v>78</v>
      </c>
      <c r="E12" s="15">
        <v>78</v>
      </c>
      <c r="F12" s="15">
        <v>78</v>
      </c>
      <c r="G12" s="15"/>
      <c r="H12" s="15">
        <f t="shared" si="0"/>
        <v>78</v>
      </c>
      <c r="I12" s="13">
        <f t="shared" si="1"/>
        <v>100</v>
      </c>
      <c r="J12" s="17">
        <v>13</v>
      </c>
      <c r="K12" s="16">
        <v>23</v>
      </c>
      <c r="L12" s="16">
        <v>21</v>
      </c>
      <c r="M12" s="13">
        <f t="shared" si="2"/>
        <v>91.304347826086953</v>
      </c>
      <c r="N12" s="16">
        <v>6</v>
      </c>
      <c r="O12" s="13">
        <f t="shared" si="3"/>
        <v>26.086956521739129</v>
      </c>
      <c r="P12" s="1">
        <v>2</v>
      </c>
    </row>
    <row r="13" spans="2:16" ht="15" customHeight="1" x14ac:dyDescent="0.25">
      <c r="B13" s="1">
        <v>4</v>
      </c>
      <c r="C13" s="6" t="s">
        <v>22</v>
      </c>
      <c r="D13" s="15">
        <v>95</v>
      </c>
      <c r="E13" s="15">
        <v>95</v>
      </c>
      <c r="F13" s="15">
        <v>95</v>
      </c>
      <c r="G13" s="15"/>
      <c r="H13" s="15">
        <f t="shared" si="0"/>
        <v>95</v>
      </c>
      <c r="I13" s="13">
        <f t="shared" si="1"/>
        <v>100</v>
      </c>
      <c r="J13" s="17">
        <v>15</v>
      </c>
      <c r="K13" s="16">
        <v>22</v>
      </c>
      <c r="L13" s="16">
        <v>21</v>
      </c>
      <c r="M13" s="13">
        <f t="shared" si="2"/>
        <v>95.454545454545453</v>
      </c>
      <c r="N13" s="16">
        <v>13</v>
      </c>
      <c r="O13" s="13">
        <f t="shared" si="3"/>
        <v>59.090909090909093</v>
      </c>
      <c r="P13" s="16">
        <v>1</v>
      </c>
    </row>
    <row r="14" spans="2:16" ht="15.75" x14ac:dyDescent="0.25">
      <c r="B14" s="1">
        <v>5</v>
      </c>
      <c r="C14" s="6" t="s">
        <v>22</v>
      </c>
      <c r="D14" s="15">
        <v>95</v>
      </c>
      <c r="E14" s="15">
        <v>95</v>
      </c>
      <c r="F14" s="15">
        <v>93</v>
      </c>
      <c r="G14" s="15">
        <v>2</v>
      </c>
      <c r="H14" s="15">
        <f t="shared" si="0"/>
        <v>95</v>
      </c>
      <c r="I14" s="13">
        <f t="shared" si="1"/>
        <v>100</v>
      </c>
      <c r="J14" s="17">
        <v>16</v>
      </c>
      <c r="K14" s="16">
        <v>23</v>
      </c>
      <c r="L14" s="16">
        <v>21</v>
      </c>
      <c r="M14" s="13">
        <f t="shared" si="2"/>
        <v>91.304347826086953</v>
      </c>
      <c r="N14" s="16">
        <v>12</v>
      </c>
      <c r="O14" s="13">
        <f t="shared" si="3"/>
        <v>52.173913043478258</v>
      </c>
      <c r="P14" s="16">
        <v>2</v>
      </c>
    </row>
    <row r="15" spans="2:16" ht="15.75" x14ac:dyDescent="0.25">
      <c r="B15" s="1">
        <v>6</v>
      </c>
      <c r="C15" s="6" t="s">
        <v>23</v>
      </c>
      <c r="D15" s="15">
        <v>78</v>
      </c>
      <c r="E15" s="15">
        <v>78</v>
      </c>
      <c r="F15" s="15">
        <v>78</v>
      </c>
      <c r="G15" s="15"/>
      <c r="H15" s="15">
        <f t="shared" si="0"/>
        <v>78</v>
      </c>
      <c r="I15" s="13">
        <f t="shared" si="1"/>
        <v>100</v>
      </c>
      <c r="J15" s="17">
        <v>17</v>
      </c>
      <c r="K15" s="16">
        <v>23</v>
      </c>
      <c r="L15" s="16">
        <v>20</v>
      </c>
      <c r="M15" s="13">
        <f t="shared" si="2"/>
        <v>86.956521739130437</v>
      </c>
      <c r="N15" s="16">
        <v>9</v>
      </c>
      <c r="O15" s="13">
        <f t="shared" si="3"/>
        <v>39.130434782608695</v>
      </c>
      <c r="P15" s="16">
        <v>3</v>
      </c>
    </row>
    <row r="16" spans="2:16" ht="15.75" x14ac:dyDescent="0.25">
      <c r="B16" s="1">
        <v>7</v>
      </c>
      <c r="C16" s="6" t="s">
        <v>22</v>
      </c>
      <c r="D16" s="15">
        <v>76</v>
      </c>
      <c r="E16" s="15">
        <v>76</v>
      </c>
      <c r="F16" s="15">
        <v>76</v>
      </c>
      <c r="G16" s="15"/>
      <c r="H16" s="15">
        <f t="shared" si="0"/>
        <v>76</v>
      </c>
      <c r="I16" s="13">
        <f t="shared" si="1"/>
        <v>100</v>
      </c>
      <c r="J16" s="17">
        <v>22</v>
      </c>
      <c r="K16" s="16">
        <v>15</v>
      </c>
      <c r="L16" s="16">
        <v>11</v>
      </c>
      <c r="M16" s="13">
        <f t="shared" si="2"/>
        <v>73.333333333333329</v>
      </c>
      <c r="N16" s="16">
        <v>10</v>
      </c>
      <c r="O16" s="13">
        <f t="shared" si="3"/>
        <v>66.666666666666657</v>
      </c>
      <c r="P16" s="16">
        <v>4</v>
      </c>
    </row>
    <row r="17" spans="2:16" ht="15.75" x14ac:dyDescent="0.25">
      <c r="B17" s="11">
        <v>8</v>
      </c>
      <c r="C17" s="6" t="s">
        <v>33</v>
      </c>
      <c r="D17" s="15">
        <v>6</v>
      </c>
      <c r="E17" s="15">
        <v>6</v>
      </c>
      <c r="F17" s="15">
        <v>6</v>
      </c>
      <c r="G17" s="15"/>
      <c r="H17" s="15">
        <f t="shared" si="0"/>
        <v>6</v>
      </c>
      <c r="I17" s="13">
        <f t="shared" si="1"/>
        <v>100</v>
      </c>
      <c r="J17" s="17"/>
      <c r="K17" s="16"/>
      <c r="L17" s="16"/>
      <c r="M17" s="13"/>
      <c r="N17" s="16"/>
      <c r="O17" s="13"/>
      <c r="P17" s="16"/>
    </row>
    <row r="18" spans="2:16" ht="15.75" x14ac:dyDescent="0.25">
      <c r="B18" s="1">
        <v>9</v>
      </c>
      <c r="C18" s="6" t="s">
        <v>24</v>
      </c>
      <c r="D18" s="15">
        <v>134</v>
      </c>
      <c r="E18" s="15">
        <v>134</v>
      </c>
      <c r="F18" s="15">
        <v>134</v>
      </c>
      <c r="G18" s="15"/>
      <c r="H18" s="15">
        <f t="shared" si="0"/>
        <v>134</v>
      </c>
      <c r="I18" s="13">
        <f t="shared" si="1"/>
        <v>100</v>
      </c>
      <c r="J18" s="17">
        <v>12</v>
      </c>
      <c r="K18" s="16">
        <v>19</v>
      </c>
      <c r="L18" s="16">
        <v>19</v>
      </c>
      <c r="M18" s="13">
        <f t="shared" si="2"/>
        <v>100</v>
      </c>
      <c r="N18" s="16">
        <v>16</v>
      </c>
      <c r="O18" s="13">
        <f t="shared" si="3"/>
        <v>84.210526315789465</v>
      </c>
      <c r="P18" s="16"/>
    </row>
    <row r="19" spans="2:16" ht="15.75" x14ac:dyDescent="0.25">
      <c r="B19" s="11">
        <v>10</v>
      </c>
      <c r="C19" s="6" t="s">
        <v>35</v>
      </c>
      <c r="D19" s="15">
        <v>10</v>
      </c>
      <c r="E19" s="15">
        <v>10</v>
      </c>
      <c r="F19" s="15">
        <v>10</v>
      </c>
      <c r="G19" s="15"/>
      <c r="H19" s="15">
        <f t="shared" si="0"/>
        <v>10</v>
      </c>
      <c r="I19" s="13">
        <f t="shared" si="1"/>
        <v>100</v>
      </c>
      <c r="J19" s="17"/>
      <c r="K19" s="16"/>
      <c r="L19" s="16"/>
      <c r="M19" s="13"/>
      <c r="N19" s="16"/>
      <c r="O19" s="13"/>
      <c r="P19" s="16"/>
    </row>
    <row r="20" spans="2:16" ht="15.75" x14ac:dyDescent="0.25">
      <c r="B20" s="11">
        <v>11</v>
      </c>
      <c r="C20" s="6" t="s">
        <v>34</v>
      </c>
      <c r="D20" s="15">
        <v>6</v>
      </c>
      <c r="E20" s="15">
        <v>6</v>
      </c>
      <c r="F20" s="15">
        <v>6</v>
      </c>
      <c r="G20" s="15"/>
      <c r="H20" s="15">
        <f t="shared" si="0"/>
        <v>6</v>
      </c>
      <c r="I20" s="13">
        <f t="shared" si="1"/>
        <v>100</v>
      </c>
      <c r="J20" s="17"/>
      <c r="K20" s="16"/>
      <c r="L20" s="16"/>
      <c r="M20" s="13"/>
      <c r="N20" s="16"/>
      <c r="O20" s="13"/>
      <c r="P20" s="16"/>
    </row>
    <row r="21" spans="2:16" ht="15.75" x14ac:dyDescent="0.25">
      <c r="B21" s="1">
        <v>12</v>
      </c>
      <c r="C21" s="6" t="s">
        <v>24</v>
      </c>
      <c r="D21" s="15">
        <v>76</v>
      </c>
      <c r="E21" s="15">
        <v>76</v>
      </c>
      <c r="F21" s="15">
        <v>76</v>
      </c>
      <c r="G21" s="15"/>
      <c r="H21" s="15">
        <f t="shared" si="0"/>
        <v>76</v>
      </c>
      <c r="I21" s="13">
        <f t="shared" si="1"/>
        <v>100</v>
      </c>
      <c r="J21" s="17">
        <v>22</v>
      </c>
      <c r="K21" s="16">
        <v>14</v>
      </c>
      <c r="L21" s="16">
        <v>12</v>
      </c>
      <c r="M21" s="13">
        <f t="shared" si="2"/>
        <v>85.714285714285708</v>
      </c>
      <c r="N21" s="16">
        <v>10</v>
      </c>
      <c r="O21" s="13">
        <f t="shared" si="3"/>
        <v>71.428571428571431</v>
      </c>
      <c r="P21" s="16">
        <v>2</v>
      </c>
    </row>
    <row r="22" spans="2:16" ht="15.75" x14ac:dyDescent="0.25">
      <c r="B22" s="11">
        <v>13</v>
      </c>
      <c r="C22" s="6" t="s">
        <v>35</v>
      </c>
      <c r="D22" s="15">
        <v>18</v>
      </c>
      <c r="E22" s="15">
        <v>18</v>
      </c>
      <c r="F22" s="15">
        <v>18</v>
      </c>
      <c r="G22" s="15"/>
      <c r="H22" s="15">
        <f t="shared" si="0"/>
        <v>18</v>
      </c>
      <c r="I22" s="13">
        <f t="shared" si="1"/>
        <v>100</v>
      </c>
      <c r="J22" s="17"/>
      <c r="K22" s="16"/>
      <c r="L22" s="16"/>
      <c r="M22" s="13"/>
      <c r="N22" s="16"/>
      <c r="O22" s="13"/>
      <c r="P22" s="16"/>
    </row>
    <row r="23" spans="2:16" ht="15.75" x14ac:dyDescent="0.25">
      <c r="B23" s="11">
        <v>14</v>
      </c>
      <c r="C23" s="6" t="s">
        <v>34</v>
      </c>
      <c r="D23" s="15">
        <v>6</v>
      </c>
      <c r="E23" s="15">
        <v>6</v>
      </c>
      <c r="F23" s="15">
        <v>6</v>
      </c>
      <c r="G23" s="15"/>
      <c r="H23" s="15">
        <f t="shared" si="0"/>
        <v>6</v>
      </c>
      <c r="I23" s="13">
        <f t="shared" si="1"/>
        <v>100</v>
      </c>
      <c r="J23" s="17"/>
      <c r="K23" s="16"/>
      <c r="L23" s="16"/>
      <c r="M23" s="13"/>
      <c r="N23" s="16"/>
      <c r="O23" s="13"/>
      <c r="P23" s="16"/>
    </row>
    <row r="24" spans="2:16" ht="15.75" x14ac:dyDescent="0.25">
      <c r="B24" s="1">
        <v>15</v>
      </c>
      <c r="C24" s="6" t="s">
        <v>25</v>
      </c>
      <c r="D24" s="15">
        <v>34</v>
      </c>
      <c r="E24" s="15">
        <v>34</v>
      </c>
      <c r="F24" s="15">
        <v>34</v>
      </c>
      <c r="G24" s="15"/>
      <c r="H24" s="15">
        <f t="shared" si="0"/>
        <v>34</v>
      </c>
      <c r="I24" s="13">
        <f t="shared" si="1"/>
        <v>100</v>
      </c>
      <c r="J24" s="17">
        <v>23</v>
      </c>
      <c r="K24" s="16">
        <v>23</v>
      </c>
      <c r="L24" s="16">
        <v>21</v>
      </c>
      <c r="M24" s="13">
        <f t="shared" si="2"/>
        <v>91.304347826086953</v>
      </c>
      <c r="N24" s="16">
        <v>4</v>
      </c>
      <c r="O24" s="13">
        <f t="shared" si="3"/>
        <v>17.391304347826086</v>
      </c>
      <c r="P24" s="16">
        <v>2</v>
      </c>
    </row>
    <row r="25" spans="2:16" ht="15.75" x14ac:dyDescent="0.25">
      <c r="B25" s="1">
        <v>16</v>
      </c>
      <c r="C25" s="6" t="s">
        <v>26</v>
      </c>
      <c r="D25" s="15">
        <v>48</v>
      </c>
      <c r="E25" s="15">
        <v>48</v>
      </c>
      <c r="F25" s="15">
        <v>48</v>
      </c>
      <c r="G25" s="15"/>
      <c r="H25" s="15">
        <f t="shared" si="0"/>
        <v>48</v>
      </c>
      <c r="I25" s="13">
        <f t="shared" si="1"/>
        <v>100</v>
      </c>
      <c r="J25" s="17">
        <v>21</v>
      </c>
      <c r="K25" s="16">
        <v>23</v>
      </c>
      <c r="L25" s="16">
        <v>21</v>
      </c>
      <c r="M25" s="13">
        <f t="shared" si="2"/>
        <v>91.304347826086953</v>
      </c>
      <c r="N25" s="16">
        <v>10</v>
      </c>
      <c r="O25" s="13">
        <f t="shared" si="3"/>
        <v>43.478260869565219</v>
      </c>
      <c r="P25" s="16">
        <v>2</v>
      </c>
    </row>
    <row r="26" spans="2:16" ht="15.75" x14ac:dyDescent="0.25">
      <c r="B26" s="11">
        <v>17</v>
      </c>
      <c r="C26" s="6" t="s">
        <v>36</v>
      </c>
      <c r="D26" s="15">
        <v>12</v>
      </c>
      <c r="E26" s="15">
        <v>12</v>
      </c>
      <c r="F26" s="15">
        <v>12</v>
      </c>
      <c r="G26" s="15"/>
      <c r="H26" s="15">
        <v>12</v>
      </c>
      <c r="I26" s="13">
        <f t="shared" si="1"/>
        <v>100</v>
      </c>
      <c r="J26" s="17"/>
      <c r="K26" s="16"/>
      <c r="L26" s="16"/>
      <c r="M26" s="13"/>
      <c r="N26" s="16"/>
      <c r="O26" s="13"/>
      <c r="P26" s="16"/>
    </row>
    <row r="27" spans="2:16" ht="15.75" x14ac:dyDescent="0.25">
      <c r="B27" s="11">
        <v>18</v>
      </c>
      <c r="C27" s="6" t="s">
        <v>37</v>
      </c>
      <c r="D27" s="15">
        <v>6</v>
      </c>
      <c r="E27" s="15">
        <v>6</v>
      </c>
      <c r="F27" s="15">
        <v>6</v>
      </c>
      <c r="G27" s="15"/>
      <c r="H27" s="15">
        <v>6</v>
      </c>
      <c r="I27" s="13">
        <f t="shared" si="1"/>
        <v>100</v>
      </c>
      <c r="J27" s="17"/>
      <c r="K27" s="16"/>
      <c r="L27" s="16"/>
      <c r="M27" s="13"/>
      <c r="N27" s="16"/>
      <c r="O27" s="13"/>
      <c r="P27" s="16"/>
    </row>
    <row r="28" spans="2:16" ht="47.25" x14ac:dyDescent="0.25">
      <c r="B28" s="1">
        <v>19</v>
      </c>
      <c r="C28" s="12" t="s">
        <v>27</v>
      </c>
      <c r="D28" s="15">
        <v>54</v>
      </c>
      <c r="E28" s="15">
        <v>54</v>
      </c>
      <c r="F28" s="15">
        <v>54</v>
      </c>
      <c r="G28" s="15"/>
      <c r="H28" s="15">
        <f t="shared" si="0"/>
        <v>54</v>
      </c>
      <c r="I28" s="13">
        <f t="shared" si="1"/>
        <v>100</v>
      </c>
      <c r="J28" s="17">
        <v>28</v>
      </c>
      <c r="K28" s="16">
        <v>11</v>
      </c>
      <c r="L28" s="16">
        <v>11</v>
      </c>
      <c r="M28" s="13">
        <f t="shared" si="2"/>
        <v>100</v>
      </c>
      <c r="N28" s="16">
        <v>8</v>
      </c>
      <c r="O28" s="13">
        <f t="shared" si="3"/>
        <v>72.727272727272734</v>
      </c>
      <c r="P28" s="16">
        <v>0</v>
      </c>
    </row>
    <row r="29" spans="2:16" ht="47.25" x14ac:dyDescent="0.25">
      <c r="B29" s="11">
        <v>20</v>
      </c>
      <c r="C29" s="12" t="s">
        <v>27</v>
      </c>
      <c r="D29" s="15">
        <v>40</v>
      </c>
      <c r="E29" s="15">
        <v>40</v>
      </c>
      <c r="F29" s="15">
        <v>40</v>
      </c>
      <c r="G29" s="15"/>
      <c r="H29" s="15">
        <v>0</v>
      </c>
      <c r="I29" s="13">
        <f t="shared" si="1"/>
        <v>0</v>
      </c>
      <c r="J29" s="17">
        <v>26</v>
      </c>
      <c r="K29" s="16">
        <v>20</v>
      </c>
      <c r="L29" s="16">
        <v>18</v>
      </c>
      <c r="M29" s="13">
        <v>90</v>
      </c>
      <c r="N29" s="16">
        <v>13</v>
      </c>
      <c r="O29" s="13">
        <v>65</v>
      </c>
      <c r="P29" s="16">
        <v>2</v>
      </c>
    </row>
    <row r="30" spans="2:16" ht="47.25" x14ac:dyDescent="0.25">
      <c r="B30" s="1">
        <v>21</v>
      </c>
      <c r="C30" s="12" t="s">
        <v>38</v>
      </c>
      <c r="D30" s="15">
        <v>34</v>
      </c>
      <c r="E30" s="15">
        <v>34</v>
      </c>
      <c r="F30" s="15">
        <v>34</v>
      </c>
      <c r="G30" s="15"/>
      <c r="H30" s="15">
        <f t="shared" si="0"/>
        <v>34</v>
      </c>
      <c r="I30" s="13">
        <f t="shared" si="1"/>
        <v>100</v>
      </c>
      <c r="J30" s="17">
        <v>28</v>
      </c>
      <c r="K30" s="16">
        <v>18</v>
      </c>
      <c r="L30" s="16">
        <v>10</v>
      </c>
      <c r="M30" s="13">
        <f t="shared" si="2"/>
        <v>55.555555555555557</v>
      </c>
      <c r="N30" s="16">
        <v>10</v>
      </c>
      <c r="O30" s="13">
        <f t="shared" si="3"/>
        <v>55.555555555555557</v>
      </c>
      <c r="P30" s="16">
        <v>8</v>
      </c>
    </row>
    <row r="31" spans="2:16" ht="31.5" x14ac:dyDescent="0.25">
      <c r="B31" s="1">
        <v>22</v>
      </c>
      <c r="C31" s="12" t="s">
        <v>28</v>
      </c>
      <c r="D31" s="15">
        <v>36</v>
      </c>
      <c r="E31" s="15">
        <v>36</v>
      </c>
      <c r="F31" s="15">
        <v>36</v>
      </c>
      <c r="G31" s="15"/>
      <c r="H31" s="15">
        <f t="shared" si="0"/>
        <v>36</v>
      </c>
      <c r="I31" s="13">
        <f t="shared" si="1"/>
        <v>100</v>
      </c>
      <c r="J31" s="17">
        <v>26</v>
      </c>
      <c r="K31" s="16">
        <v>20</v>
      </c>
      <c r="L31" s="16">
        <v>19</v>
      </c>
      <c r="M31" s="13">
        <f t="shared" si="2"/>
        <v>95</v>
      </c>
      <c r="N31" s="16">
        <v>16</v>
      </c>
      <c r="O31" s="13">
        <f t="shared" si="3"/>
        <v>80</v>
      </c>
      <c r="P31" s="16">
        <v>1</v>
      </c>
    </row>
    <row r="32" spans="2:16" ht="31.5" x14ac:dyDescent="0.25">
      <c r="B32" s="1">
        <v>23</v>
      </c>
      <c r="C32" s="12" t="s">
        <v>29</v>
      </c>
      <c r="D32" s="15">
        <v>51</v>
      </c>
      <c r="E32" s="15">
        <v>51</v>
      </c>
      <c r="F32" s="15">
        <v>51</v>
      </c>
      <c r="G32" s="15"/>
      <c r="H32" s="15">
        <f t="shared" si="0"/>
        <v>51</v>
      </c>
      <c r="I32" s="13">
        <f t="shared" si="1"/>
        <v>100</v>
      </c>
      <c r="J32" s="17">
        <v>45</v>
      </c>
      <c r="K32" s="16">
        <v>19</v>
      </c>
      <c r="L32" s="16">
        <v>19</v>
      </c>
      <c r="M32" s="13">
        <f t="shared" si="2"/>
        <v>100</v>
      </c>
      <c r="N32" s="16">
        <v>11</v>
      </c>
      <c r="O32" s="13">
        <f t="shared" si="3"/>
        <v>57.894736842105267</v>
      </c>
      <c r="P32" s="16">
        <v>0</v>
      </c>
    </row>
    <row r="33" spans="2:16" ht="15.75" x14ac:dyDescent="0.25">
      <c r="B33" s="11">
        <v>24</v>
      </c>
      <c r="C33" s="6" t="s">
        <v>30</v>
      </c>
      <c r="D33" s="15">
        <v>42</v>
      </c>
      <c r="E33" s="15">
        <v>42</v>
      </c>
      <c r="F33" s="15">
        <v>42</v>
      </c>
      <c r="G33" s="15"/>
      <c r="H33" s="15">
        <v>0</v>
      </c>
      <c r="I33" s="13">
        <f t="shared" si="1"/>
        <v>0</v>
      </c>
      <c r="J33" s="17">
        <v>21</v>
      </c>
      <c r="K33" s="16">
        <v>23</v>
      </c>
      <c r="L33" s="16">
        <v>21</v>
      </c>
      <c r="M33" s="13">
        <f t="shared" si="2"/>
        <v>91.304347826086953</v>
      </c>
      <c r="N33" s="16">
        <v>6</v>
      </c>
      <c r="O33" s="13">
        <f t="shared" si="3"/>
        <v>26.086956521739129</v>
      </c>
      <c r="P33" s="16">
        <v>2</v>
      </c>
    </row>
    <row r="34" spans="2:16" ht="15.75" x14ac:dyDescent="0.25">
      <c r="B34" s="11">
        <v>25</v>
      </c>
      <c r="C34" s="6" t="s">
        <v>30</v>
      </c>
      <c r="D34" s="15">
        <v>40</v>
      </c>
      <c r="E34" s="15">
        <v>40</v>
      </c>
      <c r="F34" s="15">
        <v>40</v>
      </c>
      <c r="G34" s="15"/>
      <c r="H34" s="15">
        <v>0</v>
      </c>
      <c r="I34" s="13">
        <f t="shared" si="1"/>
        <v>0</v>
      </c>
      <c r="J34" s="17">
        <v>28</v>
      </c>
      <c r="K34" s="16">
        <v>11</v>
      </c>
      <c r="L34" s="16">
        <v>11</v>
      </c>
      <c r="M34" s="13">
        <v>100</v>
      </c>
      <c r="N34" s="16">
        <v>8</v>
      </c>
      <c r="O34" s="13">
        <v>73</v>
      </c>
      <c r="P34" s="16">
        <v>0</v>
      </c>
    </row>
    <row r="35" spans="2:16" ht="15.75" x14ac:dyDescent="0.25">
      <c r="B35" s="1">
        <v>26</v>
      </c>
      <c r="C35" s="6" t="s">
        <v>30</v>
      </c>
      <c r="D35" s="15">
        <v>16</v>
      </c>
      <c r="E35" s="15">
        <v>16</v>
      </c>
      <c r="F35" s="15">
        <v>16</v>
      </c>
      <c r="G35" s="15"/>
      <c r="H35" s="15">
        <f t="shared" si="0"/>
        <v>16</v>
      </c>
      <c r="I35" s="13">
        <f t="shared" si="1"/>
        <v>100</v>
      </c>
      <c r="J35" s="17">
        <v>47</v>
      </c>
      <c r="K35" s="16">
        <v>12</v>
      </c>
      <c r="L35" s="16">
        <v>12</v>
      </c>
      <c r="M35" s="13">
        <f t="shared" si="2"/>
        <v>100</v>
      </c>
      <c r="N35" s="16">
        <v>12</v>
      </c>
      <c r="O35" s="13">
        <f t="shared" si="3"/>
        <v>100</v>
      </c>
      <c r="P35" s="16"/>
    </row>
    <row r="36" spans="2:16" ht="47.25" x14ac:dyDescent="0.25">
      <c r="B36" s="1">
        <v>27</v>
      </c>
      <c r="C36" s="12" t="s">
        <v>31</v>
      </c>
      <c r="D36" s="15">
        <v>8</v>
      </c>
      <c r="E36" s="15">
        <v>8</v>
      </c>
      <c r="F36" s="15">
        <v>8</v>
      </c>
      <c r="G36" s="15"/>
      <c r="H36" s="15">
        <f>F36+G36</f>
        <v>8</v>
      </c>
      <c r="I36" s="13">
        <f t="shared" si="1"/>
        <v>100</v>
      </c>
      <c r="J36" s="17">
        <v>47</v>
      </c>
      <c r="K36" s="16">
        <v>12</v>
      </c>
      <c r="L36" s="16">
        <v>12</v>
      </c>
      <c r="M36" s="13">
        <f t="shared" si="2"/>
        <v>100</v>
      </c>
      <c r="N36" s="16">
        <v>12</v>
      </c>
      <c r="O36" s="13">
        <f t="shared" si="3"/>
        <v>100</v>
      </c>
      <c r="P36" s="16"/>
    </row>
    <row r="37" spans="2:16" ht="15.75" x14ac:dyDescent="0.25">
      <c r="B37" s="1"/>
      <c r="C37" s="2"/>
      <c r="D37" s="9"/>
      <c r="E37" s="2"/>
      <c r="F37" s="2"/>
      <c r="G37" s="2"/>
      <c r="H37" s="1"/>
      <c r="I37" s="13"/>
      <c r="J37" s="17"/>
      <c r="K37" s="16"/>
      <c r="L37" s="6"/>
      <c r="M37" s="13"/>
      <c r="N37" s="6"/>
      <c r="O37" s="13"/>
      <c r="P37" s="16"/>
    </row>
    <row r="38" spans="2:16" ht="15.75" x14ac:dyDescent="0.25">
      <c r="B38" s="1"/>
      <c r="C38" s="2"/>
      <c r="D38" s="9"/>
      <c r="E38" s="2"/>
      <c r="F38" s="2"/>
      <c r="G38" s="2"/>
      <c r="H38" s="1"/>
      <c r="I38" s="13"/>
      <c r="J38" s="17"/>
      <c r="K38" s="16"/>
      <c r="L38" s="6"/>
      <c r="M38" s="13"/>
      <c r="N38" s="6"/>
      <c r="O38" s="13"/>
      <c r="P38" s="16"/>
    </row>
    <row r="39" spans="2:16" ht="26.25" customHeight="1" x14ac:dyDescent="0.25">
      <c r="B39" s="1"/>
      <c r="C39" s="24" t="s">
        <v>20</v>
      </c>
      <c r="D39" s="14">
        <f>SUM(D10:D38)</f>
        <v>1272</v>
      </c>
      <c r="E39" s="14">
        <f>SUM(E10:E38)</f>
        <v>1272</v>
      </c>
      <c r="F39" s="14">
        <f>SUM(F10:F38)</f>
        <v>1270</v>
      </c>
      <c r="G39" s="14">
        <f>SUM(G10:G38)</f>
        <v>2</v>
      </c>
      <c r="H39" s="14">
        <f>F39+G39</f>
        <v>1272</v>
      </c>
      <c r="I39" s="14">
        <f t="shared" si="1"/>
        <v>100</v>
      </c>
      <c r="J39" s="17"/>
      <c r="K39" s="14">
        <f>SUM(K10:K38)</f>
        <v>375</v>
      </c>
      <c r="L39" s="14">
        <f>SUM(L10:L38)</f>
        <v>335</v>
      </c>
      <c r="M39" s="14">
        <f t="shared" si="2"/>
        <v>89.333333333333329</v>
      </c>
      <c r="N39" s="14">
        <f>SUM(N10:N38)</f>
        <v>213</v>
      </c>
      <c r="O39" s="14">
        <f t="shared" si="3"/>
        <v>56.8</v>
      </c>
      <c r="P39" s="16">
        <f>SUM(P10:P38)</f>
        <v>40</v>
      </c>
    </row>
    <row r="40" spans="2:16" ht="15.75" x14ac:dyDescent="0.25">
      <c r="B40" s="18" t="s">
        <v>7</v>
      </c>
      <c r="C40" s="18"/>
      <c r="D40" s="1"/>
      <c r="E40" s="1"/>
      <c r="F40" s="1"/>
      <c r="G40" s="1"/>
      <c r="H40" s="1"/>
      <c r="I40" s="1"/>
      <c r="J40" s="18" t="s">
        <v>21</v>
      </c>
      <c r="K40" s="18"/>
      <c r="L40" s="18"/>
      <c r="M40" s="18"/>
      <c r="N40" s="18"/>
      <c r="O40" s="18"/>
      <c r="P40" s="16"/>
    </row>
    <row r="41" spans="2:16" ht="15.75" x14ac:dyDescent="0.25">
      <c r="J41" s="8"/>
      <c r="K41" s="8"/>
      <c r="L41" s="8"/>
      <c r="M41" s="8"/>
      <c r="N41" s="8"/>
      <c r="O41" s="8"/>
    </row>
  </sheetData>
  <mergeCells count="10">
    <mergeCell ref="B9:P9"/>
    <mergeCell ref="B40:C40"/>
    <mergeCell ref="J40:M40"/>
    <mergeCell ref="N40:O40"/>
    <mergeCell ref="D3:L3"/>
    <mergeCell ref="B5:C7"/>
    <mergeCell ref="D5:D7"/>
    <mergeCell ref="E5:I7"/>
    <mergeCell ref="J5:O7"/>
    <mergeCell ref="P5:P8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2025-06-30T09:36:13Z</dcterms:modified>
</cp:coreProperties>
</file>